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209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home/81_Q Park Měšice/11_Q9/PD_DSP/Mesice Q9_PDF_nové/MESICE Q9_PDF/F - OSTATNE DOKUMENTY/VYKAZ-VYMER/"/>
    </mc:Choice>
  </mc:AlternateContent>
  <bookViews>
    <workbookView xWindow="0" yWindow="0" windowWidth="40960" windowHeight="2304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Stavba!$H$39</definedName>
    <definedName name="CenaCelkem">Stavba!$G$28</definedName>
    <definedName name="CenaCelkemBezDPH">Stavba!$G$27</definedName>
    <definedName name="CenaCelkemVypocet" localSheetId="1">Stavba!$I$39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Stavba!#REF!</definedName>
    <definedName name="dadresa">Stavba!$D$11:$G$11</definedName>
    <definedName name="DIČ" localSheetId="1">Stavba!$I$11</definedName>
    <definedName name="dmisto">Stavba!$D$12:$G$12</definedName>
    <definedName name="DPHSni">Stavba!$G$23</definedName>
    <definedName name="DPHZakl">Stavba!$G$25</definedName>
    <definedName name="dpsc" localSheetId="1">Stavba!$C$12</definedName>
    <definedName name="IČO" localSheetId="1">Stavba!$I$10</definedName>
    <definedName name="Mena">Stavba!$J$28</definedName>
    <definedName name="MistoStavby">Stavba!#REF!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Stavba!#REF!</definedName>
    <definedName name="oadresa">Stavba!$D$5</definedName>
    <definedName name="Objednatel" localSheetId="1">Stavba!$D$4</definedName>
    <definedName name="Objekt" localSheetId="1">Stavba!$B$37</definedName>
    <definedName name="_xlnm.Print_Area" localSheetId="3">' Pol'!$A$1:$I$22</definedName>
    <definedName name="_xlnm.Print_Area" localSheetId="1">Stavba!$A$1:$J$50</definedName>
    <definedName name="odic" localSheetId="1">Stavba!$I$5</definedName>
    <definedName name="oico" localSheetId="1">Stavba!$I$4</definedName>
    <definedName name="omisto" localSheetId="1">Stavba!$D$6</definedName>
    <definedName name="onazev" localSheetId="1">Stavba!$D$5</definedName>
    <definedName name="opsc" localSheetId="1">Stavba!$C$6</definedName>
    <definedName name="padresa">Stavba!$D$8</definedName>
    <definedName name="pdic">Stavba!$I$8</definedName>
    <definedName name="pico">Stavba!$I$7</definedName>
    <definedName name="pmisto">Stavba!$D$9</definedName>
    <definedName name="PocetMJ">#REF!</definedName>
    <definedName name="PoptavkaID">Stavba!$A$1</definedName>
    <definedName name="pPSC">Stavba!$C$9</definedName>
    <definedName name="Projektant">Stavba!$D$7</definedName>
    <definedName name="SazbaDPH1" localSheetId="1">Stavba!$E$22</definedName>
    <definedName name="SazbaDPH1">'[1]Krycí list'!$C$30</definedName>
    <definedName name="SazbaDPH2" localSheetId="1">Stavba!$E$24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Stavba!$D$13</definedName>
    <definedName name="Z_B7E7C763_C459_487D_8ABA_5CFDDFBD5A84_.wvu.Cols" localSheetId="1" hidden="1">Stavba!$A:$A</definedName>
    <definedName name="Z_B7E7C763_C459_487D_8ABA_5CFDDFBD5A84_.wvu.PrintArea" localSheetId="1" hidden="1">Stavba!$B$1:$J$35</definedName>
    <definedName name="ZakladDPHSni">Stavba!$G$22</definedName>
    <definedName name="ZakladDPHSniVypocet" localSheetId="1">Stavba!$F$39</definedName>
    <definedName name="ZakladDPHZakl">Stavba!$G$24</definedName>
    <definedName name="ZakladDPHZaklVypocet" localSheetId="1">Stavba!$G$39</definedName>
    <definedName name="Zaokrouhleni">Stavba!$G$26</definedName>
    <definedName name="Zhotovitel">Stavba!$D$10:$G$10</definedName>
  </definedNames>
  <calcPr calcId="150001" concurrentCalc="0"/>
  <customWorkbookViews>
    <customWorkbookView name="Radim" guid="{B7E7C763-C459-487D-8ABA-5CFDDFBD5A84}" maximized="1" xWindow="-8" yWindow="-8" windowWidth="1296" windowHeight="1040" activeSheetId="1"/>
  </customWorkbookViews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2" i="12" l="1"/>
  <c r="G21" i="12"/>
  <c r="G23" i="12"/>
  <c r="I23" i="12"/>
  <c r="G24" i="12"/>
  <c r="I24" i="12"/>
  <c r="I22" i="12"/>
  <c r="G22" i="12"/>
  <c r="I21" i="12"/>
  <c r="G7" i="12"/>
  <c r="G8" i="12"/>
  <c r="G10" i="12"/>
  <c r="G11" i="12"/>
  <c r="G13" i="12"/>
  <c r="G14" i="12"/>
  <c r="G15" i="12"/>
  <c r="G16" i="12"/>
  <c r="G17" i="12"/>
  <c r="G18" i="12"/>
  <c r="I10" i="12"/>
  <c r="I11" i="12"/>
  <c r="I9" i="12"/>
  <c r="I7" i="12"/>
  <c r="I8" i="12"/>
  <c r="I6" i="12"/>
  <c r="E20" i="12"/>
  <c r="G20" i="12"/>
  <c r="G19" i="12"/>
  <c r="I49" i="1"/>
  <c r="I48" i="1"/>
  <c r="G9" i="12"/>
  <c r="I47" i="1"/>
  <c r="G6" i="12"/>
  <c r="I46" i="1"/>
  <c r="I15" i="1"/>
  <c r="I20" i="1"/>
  <c r="G24" i="1"/>
  <c r="I13" i="12"/>
  <c r="I14" i="12"/>
  <c r="I15" i="12"/>
  <c r="I16" i="12"/>
  <c r="I17" i="12"/>
  <c r="I18" i="12"/>
  <c r="I50" i="1"/>
  <c r="F39" i="1"/>
  <c r="G39" i="1"/>
  <c r="H39" i="1"/>
  <c r="I39" i="1"/>
  <c r="J38" i="1"/>
  <c r="J39" i="1"/>
  <c r="J27" i="1"/>
  <c r="J25" i="1"/>
  <c r="G37" i="1"/>
  <c r="F37" i="1"/>
  <c r="H31" i="1"/>
  <c r="J22" i="1"/>
  <c r="J23" i="1"/>
  <c r="J24" i="1"/>
  <c r="J26" i="1"/>
  <c r="E23" i="1"/>
  <c r="E25" i="1"/>
  <c r="G25" i="1"/>
  <c r="G28" i="1"/>
  <c r="I12" i="12"/>
  <c r="I20" i="12"/>
  <c r="I19" i="12"/>
</calcChain>
</file>

<file path=xl/comments1.xml><?xml version="1.0" encoding="utf-8"?>
<comments xmlns="http://schemas.openxmlformats.org/spreadsheetml/2006/main">
  <authors>
    <author>Radim Štěpánek</author>
  </authors>
  <commentList>
    <comment ref="D7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7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8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8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9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9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D10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0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1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2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<sst xmlns="http://schemas.openxmlformats.org/spreadsheetml/2006/main" count="176" uniqueCount="119">
  <si>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</si>
  <si>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</si>
  <si>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</si>
  <si>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</si>
  <si>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</si>
  <si>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</si>
  <si>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</si>
  <si>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</si>
  <si>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</si>
  <si>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</si>
  <si>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</si>
  <si>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</si>
  <si>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</si>
  <si>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</si>
  <si>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</si>
  <si>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</si>
  <si>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</si>
  <si>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</si>
  <si>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</si>
  <si>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</si>
  <si>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</si>
  <si>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</si>
  <si>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</si>
  <si>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</si>
  <si>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</si>
  <si>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</si>
  <si>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</si>
  <si>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</si>
  <si>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</si>
  <si>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</si>
  <si>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</si>
  <si>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</si>
  <si>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</si>
  <si>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</si>
  <si>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</si>
  <si>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</si>
  <si>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</si>
  <si>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</si>
  <si>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</si>
  <si>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</si>
  <si>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</si>
  <si>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MĚŠICE</t>
  </si>
  <si>
    <t>Misto</t>
  </si>
  <si>
    <t>LOGISTICKÝ AREÁL MĚŠICE - Q-PARK - OBJEKT HALY Q9</t>
  </si>
  <si>
    <t>Q Park Měšice s.r.o.</t>
  </si>
  <si>
    <t>Hlavní 318</t>
  </si>
  <si>
    <t>Měšice</t>
  </si>
  <si>
    <t>25064</t>
  </si>
  <si>
    <t>24783331</t>
  </si>
  <si>
    <t>CZ24783331</t>
  </si>
  <si>
    <t>MO ATELIER s.r.o.</t>
  </si>
  <si>
    <t>Tyršova 1834/11</t>
  </si>
  <si>
    <t>Praha-Nové Město</t>
  </si>
  <si>
    <t>12000</t>
  </si>
  <si>
    <t>24809233</t>
  </si>
  <si>
    <t>CZ24809233</t>
  </si>
  <si>
    <t>Celkem za stavbu</t>
  </si>
  <si>
    <t>CZK</t>
  </si>
  <si>
    <t>Rekapitulace dílů</t>
  </si>
  <si>
    <t>Typ dílu</t>
  </si>
  <si>
    <t>5</t>
  </si>
  <si>
    <t>Komunikace</t>
  </si>
  <si>
    <t>63</t>
  </si>
  <si>
    <t>Podlahy a podlahové konstrukce</t>
  </si>
  <si>
    <t>96</t>
  </si>
  <si>
    <t>Bourání konstrukcí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</si>
  <si>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</si>
  <si>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</si>
  <si>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</si>
  <si>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</si>
  <si>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</si>
  <si>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</si>
  <si>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</si>
  <si>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</si>
  <si>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P.č.</t>
  </si>
  <si>
    <t>Číslo položky</t>
  </si>
  <si>
    <t>Název položky</t>
  </si>
  <si>
    <t>MJ</t>
  </si>
  <si>
    <t>množství</t>
  </si>
  <si>
    <t>cena / MJ</t>
  </si>
  <si>
    <t>hmotnost / MJ</t>
  </si>
  <si>
    <t>hmotnost celk.(t)</t>
  </si>
  <si>
    <t>Díl:</t>
  </si>
  <si>
    <t>DIL</t>
  </si>
  <si>
    <t>597101035RAA</t>
  </si>
  <si>
    <t>Žlab odvodňovací polymerbeton, zatížení D400 kN, včetně dodávky žlabu a roštu</t>
  </si>
  <si>
    <t>m</t>
  </si>
  <si>
    <t>POL2_0</t>
  </si>
  <si>
    <t>597103020RA0</t>
  </si>
  <si>
    <t>Vpusť k žlabu polymerbetonová D400, litinový rošt</t>
  </si>
  <si>
    <t>kus</t>
  </si>
  <si>
    <t>631315711RT4</t>
  </si>
  <si>
    <t>Mazanina betonová tl. 12 - 24 cm C 25/30, vyztužená ocelovými vlákny 30 kg/m3</t>
  </si>
  <si>
    <t>m3</t>
  </si>
  <si>
    <t>POL1_0</t>
  </si>
  <si>
    <t>631319155R00</t>
  </si>
  <si>
    <t>Příplatek za přehlaz. mazanin pod povlaky tl. 24cm</t>
  </si>
  <si>
    <t>970251200R00</t>
  </si>
  <si>
    <t>Řezání železobetonu hl. řezu 200 mm</t>
  </si>
  <si>
    <t>965042231RT2</t>
  </si>
  <si>
    <t>Bourání mazanin betonových tl. nad 10 cm, pl. 4 m2, ručně tl. mazaniny 15 - 20 cm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</si>
  <si>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</si>
  <si>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</si>
  <si>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</si>
  <si>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</si>
  <si>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</si>
  <si>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979087212R00</t>
  </si>
  <si>
    <t>Nakládání suti na dopravní prostředky</t>
  </si>
  <si>
    <t>979981101R00</t>
  </si>
  <si>
    <t>Kontejner, suť bez příměsí, odvoz a likvidace, 3 t</t>
  </si>
  <si>
    <t>999281105R00</t>
  </si>
  <si>
    <t>Přesun hmot pro opravy a údržbu do výšky 6 m</t>
  </si>
  <si>
    <t>END</t>
  </si>
  <si>
    <t>LOGISTICKÝ AREÁL MĚŠICE - Q-PARK - OBJEKT HALY Q9- dodatek</t>
  </si>
  <si>
    <t>Elektroinstalace</t>
  </si>
  <si>
    <t>Elektroměr 3P/M-Bus+trafa pro nepřímé měření</t>
  </si>
  <si>
    <t>ks</t>
  </si>
  <si>
    <t>Elektroměr 1P/M-Bus</t>
  </si>
  <si>
    <t>Elektroměr 3P/M-Bus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</si>
</sst>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3" fillId="4" borderId="10" xfId="0" applyFont="1" applyFill="1" applyBorder="1"/>
    <xf numFmtId="0" fontId="3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38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vertical="center"/>
    </xf>
    <xf numFmtId="4" fontId="3" fillId="4" borderId="38" xfId="0" applyNumberFormat="1" applyFont="1" applyFill="1" applyBorder="1" applyAlignment="1">
      <alignment horizontal="center"/>
    </xf>
    <xf numFmtId="4" fontId="3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46" xfId="0" applyFill="1" applyBorder="1"/>
    <xf numFmtId="0" fontId="0" fillId="3" borderId="47" xfId="0" applyFill="1" applyBorder="1" applyAlignment="1">
      <alignment wrapText="1"/>
    </xf>
    <xf numFmtId="0" fontId="0" fillId="3" borderId="48" xfId="0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49" fontId="0" fillId="3" borderId="45" xfId="0" applyNumberFormat="1" applyFill="1" applyBorder="1" applyAlignment="1">
      <alignment vertical="top"/>
    </xf>
    <xf numFmtId="0" fontId="0" fillId="3" borderId="49" xfId="0" applyFill="1" applyBorder="1" applyAlignment="1">
      <alignment vertical="top"/>
    </xf>
    <xf numFmtId="164" fontId="0" fillId="3" borderId="45" xfId="0" applyNumberFormat="1" applyFill="1" applyBorder="1" applyAlignment="1">
      <alignment vertical="top"/>
    </xf>
    <xf numFmtId="4" fontId="0" fillId="3" borderId="45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" fontId="3" fillId="0" borderId="33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" fontId="3" fillId="0" borderId="38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4" borderId="38" xfId="0" applyNumberFormat="1" applyFont="1" applyFill="1" applyBorder="1" applyAlignment="1"/>
    <xf numFmtId="49" fontId="8" fillId="0" borderId="18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3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4" xfId="0" applyBorder="1" applyAlignment="1">
      <alignment vertical="center"/>
    </xf>
    <xf numFmtId="49" fontId="4" fillId="3" borderId="18" xfId="0" applyNumberFormat="1" applyFont="1" applyFill="1" applyBorder="1" applyAlignment="1">
      <alignment horizontal="center" vertical="center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externalLink" Target="externalLinks/externalLink1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2.bin"/><Relationship Id="rId2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baseColWidth="10" defaultColWidth="8.83203125" defaultRowHeight="13" x14ac:dyDescent="0.15"/>
  <sheetData>
    <row r="1" spans="1:7" x14ac:dyDescent="0.15">
      <c r="A1" s="34" t="s">
        <v>36</v>
      </c>
    </row>
    <row r="2" spans="1:7" ht="57.75" customHeight="1" x14ac:dyDescent="0.15">
      <c r="A2" s="163" t="s">
        <v>37</v>
      </c>
      <c r="B2" s="163"/>
      <c r="C2" s="163"/>
      <c r="D2" s="163"/>
      <c r="E2" s="163"/>
      <c r="F2" s="163"/>
      <c r="G2" s="16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 enableFormatConditionsCalculation="0">
    <tabColor rgb="FF66FF66"/>
  </sheetPr>
  <dimension ref="A1:O53"/>
  <sheetViews>
    <sheetView showGridLines="0" topLeftCell="B1" zoomScaleSheetLayoutView="75" workbookViewId="0">
      <selection activeCell="D2" sqref="D2:J2"/>
    </sheetView>
  </sheetViews>
  <sheetFormatPr baseColWidth="10" defaultColWidth="9" defaultRowHeight="13" x14ac:dyDescent="0.15"/>
  <cols>
    <col min="1" max="1" width="8.5" hidden="1" customWidth="1"/>
    <col min="2" max="2" width="9.1640625" customWidth="1"/>
    <col min="3" max="3" width="7.5" customWidth="1"/>
    <col min="4" max="4" width="13.5" customWidth="1"/>
    <col min="5" max="5" width="12.1640625" customWidth="1"/>
    <col min="6" max="6" width="11.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15">
      <c r="A1" s="67" t="s">
        <v>34</v>
      </c>
      <c r="B1" s="196" t="s">
        <v>40</v>
      </c>
      <c r="C1" s="197"/>
      <c r="D1" s="197"/>
      <c r="E1" s="197"/>
      <c r="F1" s="197"/>
      <c r="G1" s="197"/>
      <c r="H1" s="197"/>
      <c r="I1" s="197"/>
      <c r="J1" s="198"/>
    </row>
    <row r="2" spans="1:15" ht="23.25" customHeight="1" x14ac:dyDescent="0.15">
      <c r="A2" s="4"/>
      <c r="B2" s="75" t="s">
        <v>38</v>
      </c>
      <c r="C2" s="76"/>
      <c r="D2" s="221" t="s">
        <v>113</v>
      </c>
      <c r="E2" s="183"/>
      <c r="F2" s="183"/>
      <c r="G2" s="183"/>
      <c r="H2" s="183"/>
      <c r="I2" s="183"/>
      <c r="J2" s="184"/>
      <c r="O2" s="2"/>
    </row>
    <row r="3" spans="1:15" ht="23.25" customHeight="1" x14ac:dyDescent="0.15">
      <c r="A3" s="4"/>
      <c r="B3" s="77" t="s">
        <v>42</v>
      </c>
      <c r="C3" s="78"/>
      <c r="D3" s="207" t="s">
        <v>41</v>
      </c>
      <c r="E3" s="208"/>
      <c r="F3" s="208"/>
      <c r="G3" s="208"/>
      <c r="H3" s="208"/>
      <c r="I3" s="208"/>
      <c r="J3" s="209"/>
    </row>
    <row r="4" spans="1:15" ht="24" customHeight="1" x14ac:dyDescent="0.15">
      <c r="A4" s="4"/>
      <c r="B4" s="43" t="s">
        <v>21</v>
      </c>
      <c r="C4" s="5"/>
      <c r="D4" s="79" t="s">
        <v>44</v>
      </c>
      <c r="E4" s="26"/>
      <c r="F4" s="26"/>
      <c r="G4" s="26"/>
      <c r="H4" s="27" t="s">
        <v>31</v>
      </c>
      <c r="I4" s="79" t="s">
        <v>48</v>
      </c>
      <c r="J4" s="11"/>
    </row>
    <row r="5" spans="1:15" ht="15.75" customHeight="1" x14ac:dyDescent="0.15">
      <c r="A5" s="4"/>
      <c r="B5" s="38"/>
      <c r="C5" s="26"/>
      <c r="D5" s="79" t="s">
        <v>45</v>
      </c>
      <c r="E5" s="26"/>
      <c r="F5" s="26"/>
      <c r="G5" s="26"/>
      <c r="H5" s="27" t="s">
        <v>32</v>
      </c>
      <c r="I5" s="79" t="s">
        <v>49</v>
      </c>
      <c r="J5" s="11"/>
    </row>
    <row r="6" spans="1:15" ht="15.75" customHeight="1" x14ac:dyDescent="0.15">
      <c r="A6" s="4"/>
      <c r="B6" s="39"/>
      <c r="C6" s="80" t="s">
        <v>47</v>
      </c>
      <c r="D6" s="74" t="s">
        <v>46</v>
      </c>
      <c r="E6" s="32"/>
      <c r="F6" s="32"/>
      <c r="G6" s="32"/>
      <c r="H6" s="33"/>
      <c r="I6" s="32"/>
      <c r="J6" s="47"/>
    </row>
    <row r="7" spans="1:15" x14ac:dyDescent="0.15">
      <c r="A7" s="4"/>
      <c r="B7" s="43" t="s">
        <v>19</v>
      </c>
      <c r="C7" s="5"/>
      <c r="D7" s="171" t="s">
        <v>50</v>
      </c>
      <c r="E7" s="171"/>
      <c r="F7" s="171"/>
      <c r="G7" s="171"/>
      <c r="H7" s="27" t="s">
        <v>31</v>
      </c>
      <c r="I7" s="79" t="s">
        <v>54</v>
      </c>
      <c r="J7" s="11"/>
    </row>
    <row r="8" spans="1:15" x14ac:dyDescent="0.15">
      <c r="A8" s="4"/>
      <c r="B8" s="4"/>
      <c r="C8" s="26"/>
      <c r="D8" s="172" t="s">
        <v>51</v>
      </c>
      <c r="E8" s="172"/>
      <c r="F8" s="172"/>
      <c r="G8" s="172"/>
      <c r="H8" s="27" t="s">
        <v>32</v>
      </c>
      <c r="I8" s="79" t="s">
        <v>55</v>
      </c>
      <c r="J8" s="11"/>
    </row>
    <row r="9" spans="1:15" x14ac:dyDescent="0.15">
      <c r="A9" s="4"/>
      <c r="B9" s="48"/>
      <c r="C9" s="80" t="s">
        <v>53</v>
      </c>
      <c r="D9" s="173" t="s">
        <v>52</v>
      </c>
      <c r="E9" s="173"/>
      <c r="F9" s="173"/>
      <c r="G9" s="173"/>
      <c r="H9" s="28"/>
      <c r="I9" s="32"/>
      <c r="J9" s="47"/>
    </row>
    <row r="10" spans="1:15" ht="24" customHeight="1" x14ac:dyDescent="0.15">
      <c r="A10" s="4"/>
      <c r="B10" s="43" t="s">
        <v>18</v>
      </c>
      <c r="C10" s="5"/>
      <c r="D10" s="171"/>
      <c r="E10" s="171"/>
      <c r="F10" s="171"/>
      <c r="G10" s="171"/>
      <c r="H10" s="27" t="s">
        <v>31</v>
      </c>
      <c r="I10" s="79"/>
      <c r="J10" s="11"/>
    </row>
    <row r="11" spans="1:15" ht="15.75" customHeight="1" x14ac:dyDescent="0.15">
      <c r="A11" s="4"/>
      <c r="B11" s="38"/>
      <c r="C11" s="26"/>
      <c r="D11" s="172"/>
      <c r="E11" s="172"/>
      <c r="F11" s="172"/>
      <c r="G11" s="172"/>
      <c r="H11" s="27" t="s">
        <v>32</v>
      </c>
      <c r="I11" s="79"/>
      <c r="J11" s="11"/>
    </row>
    <row r="12" spans="1:15" ht="15.75" customHeight="1" x14ac:dyDescent="0.15">
      <c r="A12" s="4"/>
      <c r="B12" s="39"/>
      <c r="C12" s="80"/>
      <c r="D12" s="173"/>
      <c r="E12" s="173"/>
      <c r="F12" s="173"/>
      <c r="G12" s="173"/>
      <c r="H12" s="28"/>
      <c r="I12" s="32"/>
      <c r="J12" s="47"/>
    </row>
    <row r="13" spans="1:15" ht="24" customHeight="1" x14ac:dyDescent="0.15">
      <c r="A13" s="4"/>
      <c r="B13" s="60" t="s">
        <v>20</v>
      </c>
      <c r="C13" s="61"/>
      <c r="D13" s="62"/>
      <c r="E13" s="63"/>
      <c r="F13" s="63"/>
      <c r="G13" s="63"/>
      <c r="H13" s="64"/>
      <c r="I13" s="63"/>
      <c r="J13" s="65"/>
    </row>
    <row r="14" spans="1:15" ht="32.25" customHeight="1" x14ac:dyDescent="0.15">
      <c r="A14" s="4"/>
      <c r="B14" s="48" t="s">
        <v>29</v>
      </c>
      <c r="C14" s="66"/>
      <c r="D14" s="49"/>
      <c r="E14" s="188"/>
      <c r="F14" s="188"/>
      <c r="G14" s="205"/>
      <c r="H14" s="205"/>
      <c r="I14" s="205" t="s">
        <v>28</v>
      </c>
      <c r="J14" s="206"/>
    </row>
    <row r="15" spans="1:15" ht="23.25" customHeight="1" x14ac:dyDescent="0.15">
      <c r="A15" s="127" t="s">
        <v>23</v>
      </c>
      <c r="B15" s="128" t="s">
        <v>23</v>
      </c>
      <c r="C15" s="52"/>
      <c r="D15" s="53"/>
      <c r="E15" s="185"/>
      <c r="F15" s="186"/>
      <c r="G15" s="185"/>
      <c r="H15" s="186"/>
      <c r="I15" s="185">
        <f>SUM(I46:J49)</f>
        <v>0</v>
      </c>
      <c r="J15" s="187"/>
    </row>
    <row r="16" spans="1:15" ht="23.25" customHeight="1" x14ac:dyDescent="0.15">
      <c r="A16" s="127" t="s">
        <v>24</v>
      </c>
      <c r="B16" s="128" t="s">
        <v>24</v>
      </c>
      <c r="C16" s="52"/>
      <c r="D16" s="53"/>
      <c r="E16" s="185"/>
      <c r="F16" s="186"/>
      <c r="G16" s="185"/>
      <c r="H16" s="186"/>
      <c r="I16" s="185">
        <v>0</v>
      </c>
      <c r="J16" s="187"/>
    </row>
    <row r="17" spans="1:10" ht="23.25" customHeight="1" x14ac:dyDescent="0.15">
      <c r="A17" s="127" t="s">
        <v>25</v>
      </c>
      <c r="B17" s="128" t="s">
        <v>25</v>
      </c>
      <c r="C17" s="52"/>
      <c r="D17" s="53"/>
      <c r="E17" s="185"/>
      <c r="F17" s="186"/>
      <c r="G17" s="185"/>
      <c r="H17" s="186"/>
      <c r="I17" s="185">
        <v>0</v>
      </c>
      <c r="J17" s="187"/>
    </row>
    <row r="18" spans="1:10" ht="23.25" customHeight="1" x14ac:dyDescent="0.15">
      <c r="A18" s="127" t="s">
        <v>68</v>
      </c>
      <c r="B18" s="128" t="s">
        <v>26</v>
      </c>
      <c r="C18" s="52"/>
      <c r="D18" s="53"/>
      <c r="E18" s="185"/>
      <c r="F18" s="186"/>
      <c r="G18" s="185"/>
      <c r="H18" s="186"/>
      <c r="I18" s="185">
        <v>0</v>
      </c>
      <c r="J18" s="187"/>
    </row>
    <row r="19" spans="1:10" ht="23.25" customHeight="1" x14ac:dyDescent="0.15">
      <c r="A19" s="127" t="s">
        <v>69</v>
      </c>
      <c r="B19" s="128" t="s">
        <v>27</v>
      </c>
      <c r="C19" s="52"/>
      <c r="D19" s="53"/>
      <c r="E19" s="185"/>
      <c r="F19" s="186"/>
      <c r="G19" s="185"/>
      <c r="H19" s="186"/>
      <c r="I19" s="185">
        <v>0</v>
      </c>
      <c r="J19" s="187"/>
    </row>
    <row r="20" spans="1:10" ht="23.25" customHeight="1" x14ac:dyDescent="0.15">
      <c r="A20" s="4"/>
      <c r="B20" s="68" t="s">
        <v>28</v>
      </c>
      <c r="C20" s="69"/>
      <c r="D20" s="70"/>
      <c r="E20" s="194"/>
      <c r="F20" s="203"/>
      <c r="G20" s="194"/>
      <c r="H20" s="203"/>
      <c r="I20" s="194">
        <f>SUM(I15:J19)</f>
        <v>0</v>
      </c>
      <c r="J20" s="195"/>
    </row>
    <row r="21" spans="1:10" ht="33" customHeight="1" x14ac:dyDescent="0.15">
      <c r="A21" s="4"/>
      <c r="B21" s="59" t="s">
        <v>30</v>
      </c>
      <c r="C21" s="52"/>
      <c r="D21" s="53"/>
      <c r="E21" s="58"/>
      <c r="F21" s="55"/>
      <c r="G21" s="46"/>
      <c r="H21" s="46"/>
      <c r="I21" s="46"/>
      <c r="J21" s="56"/>
    </row>
    <row r="22" spans="1:10" ht="23.25" customHeight="1" x14ac:dyDescent="0.15">
      <c r="A22" s="4"/>
      <c r="B22" s="51" t="s">
        <v>11</v>
      </c>
      <c r="C22" s="52"/>
      <c r="D22" s="53"/>
      <c r="E22" s="54">
        <v>15</v>
      </c>
      <c r="F22" s="55" t="s">
        <v>0</v>
      </c>
      <c r="G22" s="192">
        <v>0</v>
      </c>
      <c r="H22" s="193"/>
      <c r="I22" s="193"/>
      <c r="J22" s="56" t="str">
        <f t="shared" ref="J22:J27" si="0">Mena</f>
        <v>CZK</v>
      </c>
    </row>
    <row r="23" spans="1:10" ht="23.25" customHeight="1" x14ac:dyDescent="0.15">
      <c r="A23" s="4"/>
      <c r="B23" s="51" t="s">
        <v>12</v>
      </c>
      <c r="C23" s="52"/>
      <c r="D23" s="53"/>
      <c r="E23" s="54">
        <f>SazbaDPH1</f>
        <v>15</v>
      </c>
      <c r="F23" s="55" t="s">
        <v>0</v>
      </c>
      <c r="G23" s="190">
        <v>0</v>
      </c>
      <c r="H23" s="191"/>
      <c r="I23" s="191"/>
      <c r="J23" s="56" t="str">
        <f t="shared" si="0"/>
        <v>CZK</v>
      </c>
    </row>
    <row r="24" spans="1:10" ht="23.25" customHeight="1" x14ac:dyDescent="0.15">
      <c r="A24" s="4"/>
      <c r="B24" s="51" t="s">
        <v>13</v>
      </c>
      <c r="C24" s="52"/>
      <c r="D24" s="53"/>
      <c r="E24" s="54">
        <v>21</v>
      </c>
      <c r="F24" s="55" t="s">
        <v>0</v>
      </c>
      <c r="G24" s="192">
        <f>I20</f>
        <v>0</v>
      </c>
      <c r="H24" s="193"/>
      <c r="I24" s="193"/>
      <c r="J24" s="56" t="str">
        <f t="shared" si="0"/>
        <v>CZK</v>
      </c>
    </row>
    <row r="25" spans="1:10" ht="23.25" customHeight="1" x14ac:dyDescent="0.15">
      <c r="A25" s="4"/>
      <c r="B25" s="45" t="s">
        <v>14</v>
      </c>
      <c r="C25" s="22"/>
      <c r="D25" s="18"/>
      <c r="E25" s="40">
        <f>SazbaDPH2</f>
        <v>21</v>
      </c>
      <c r="F25" s="41" t="s">
        <v>0</v>
      </c>
      <c r="G25" s="199">
        <f>ZakladDPHZakl*0.21</f>
        <v>0</v>
      </c>
      <c r="H25" s="200"/>
      <c r="I25" s="200"/>
      <c r="J25" s="50" t="str">
        <f t="shared" si="0"/>
        <v>CZK</v>
      </c>
    </row>
    <row r="26" spans="1:10" ht="23.25" customHeight="1" thickBot="1" x14ac:dyDescent="0.2">
      <c r="A26" s="4"/>
      <c r="B26" s="44" t="s">
        <v>4</v>
      </c>
      <c r="C26" s="20"/>
      <c r="D26" s="23"/>
      <c r="E26" s="20"/>
      <c r="F26" s="21"/>
      <c r="G26" s="201">
        <v>0</v>
      </c>
      <c r="H26" s="201"/>
      <c r="I26" s="201"/>
      <c r="J26" s="57" t="str">
        <f t="shared" si="0"/>
        <v>CZK</v>
      </c>
    </row>
    <row r="27" spans="1:10" ht="27.75" hidden="1" customHeight="1" thickBot="1" x14ac:dyDescent="0.2">
      <c r="A27" s="4"/>
      <c r="B27" s="100" t="s">
        <v>22</v>
      </c>
      <c r="C27" s="101"/>
      <c r="D27" s="101"/>
      <c r="E27" s="102"/>
      <c r="F27" s="103"/>
      <c r="G27" s="202">
        <v>320031.7</v>
      </c>
      <c r="H27" s="204"/>
      <c r="I27" s="204"/>
      <c r="J27" s="104" t="str">
        <f t="shared" si="0"/>
        <v>CZK</v>
      </c>
    </row>
    <row r="28" spans="1:10" ht="27.75" customHeight="1" thickBot="1" x14ac:dyDescent="0.2">
      <c r="A28" s="4"/>
      <c r="B28" s="100" t="s">
        <v>33</v>
      </c>
      <c r="C28" s="105"/>
      <c r="D28" s="105"/>
      <c r="E28" s="105"/>
      <c r="F28" s="105"/>
      <c r="G28" s="202">
        <f>SUM(G24:I26)</f>
        <v>0</v>
      </c>
      <c r="H28" s="202"/>
      <c r="I28" s="202"/>
      <c r="J28" s="106" t="s">
        <v>57</v>
      </c>
    </row>
    <row r="29" spans="1:10" ht="12.75" customHeight="1" x14ac:dyDescent="0.15">
      <c r="A29" s="4"/>
      <c r="B29" s="4"/>
      <c r="C29" s="5"/>
      <c r="D29" s="5"/>
      <c r="E29" s="5"/>
      <c r="F29" s="5"/>
      <c r="G29" s="42"/>
      <c r="H29" s="5"/>
      <c r="I29" s="42"/>
      <c r="J29" s="12"/>
    </row>
    <row r="30" spans="1:10" ht="30" customHeight="1" x14ac:dyDescent="0.15">
      <c r="A30" s="4"/>
      <c r="B30" s="4"/>
      <c r="C30" s="5"/>
      <c r="D30" s="5"/>
      <c r="E30" s="5"/>
      <c r="F30" s="5"/>
      <c r="G30" s="42"/>
      <c r="H30" s="5"/>
      <c r="I30" s="42"/>
      <c r="J30" s="12"/>
    </row>
    <row r="31" spans="1:10" ht="18.75" customHeight="1" x14ac:dyDescent="0.15">
      <c r="A31" s="4"/>
      <c r="B31" s="24"/>
      <c r="C31" s="19" t="s">
        <v>10</v>
      </c>
      <c r="D31" s="36"/>
      <c r="E31" s="36"/>
      <c r="F31" s="19" t="s">
        <v>9</v>
      </c>
      <c r="G31" s="36"/>
      <c r="H31" s="37">
        <f ca="1">TODAY()</f>
        <v>43075</v>
      </c>
      <c r="I31" s="36"/>
      <c r="J31" s="12"/>
    </row>
    <row r="32" spans="1:10" ht="47.25" customHeight="1" x14ac:dyDescent="0.15">
      <c r="A32" s="4"/>
      <c r="B32" s="4"/>
      <c r="C32" s="5"/>
      <c r="D32" s="5"/>
      <c r="E32" s="5"/>
      <c r="F32" s="5"/>
      <c r="G32" s="42"/>
      <c r="H32" s="5"/>
      <c r="I32" s="42"/>
      <c r="J32" s="12"/>
    </row>
    <row r="33" spans="1:10" s="34" customFormat="1" ht="18.75" customHeight="1" x14ac:dyDescent="0.15">
      <c r="A33" s="29"/>
      <c r="B33" s="29"/>
      <c r="C33" s="30"/>
      <c r="D33" s="25"/>
      <c r="E33" s="25"/>
      <c r="F33" s="30"/>
      <c r="G33" s="31"/>
      <c r="H33" s="25"/>
      <c r="I33" s="31"/>
      <c r="J33" s="35"/>
    </row>
    <row r="34" spans="1:10" ht="12.75" customHeight="1" x14ac:dyDescent="0.15">
      <c r="A34" s="4"/>
      <c r="B34" s="4"/>
      <c r="C34" s="5"/>
      <c r="D34" s="189" t="s">
        <v>2</v>
      </c>
      <c r="E34" s="189"/>
      <c r="F34" s="5"/>
      <c r="G34" s="42"/>
      <c r="H34" s="13" t="s">
        <v>3</v>
      </c>
      <c r="I34" s="42"/>
      <c r="J34" s="12"/>
    </row>
    <row r="35" spans="1:10" ht="13.5" customHeight="1" thickBot="1" x14ac:dyDescent="0.2">
      <c r="A35" s="14"/>
      <c r="B35" s="14"/>
      <c r="C35" s="15"/>
      <c r="D35" s="15"/>
      <c r="E35" s="15"/>
      <c r="F35" s="15"/>
      <c r="G35" s="16"/>
      <c r="H35" s="15"/>
      <c r="I35" s="16"/>
      <c r="J35" s="17"/>
    </row>
    <row r="36" spans="1:10" ht="27" hidden="1" customHeight="1" x14ac:dyDescent="0.2">
      <c r="B36" s="71" t="s">
        <v>15</v>
      </c>
      <c r="C36" s="3"/>
      <c r="D36" s="3"/>
      <c r="E36" s="3"/>
      <c r="F36" s="92"/>
      <c r="G36" s="92"/>
      <c r="H36" s="92"/>
      <c r="I36" s="92"/>
      <c r="J36" s="3"/>
    </row>
    <row r="37" spans="1:10" ht="25.5" hidden="1" customHeight="1" x14ac:dyDescent="0.15">
      <c r="A37" s="84" t="s">
        <v>35</v>
      </c>
      <c r="B37" s="86" t="s">
        <v>16</v>
      </c>
      <c r="C37" s="87" t="s">
        <v>5</v>
      </c>
      <c r="D37" s="88"/>
      <c r="E37" s="88"/>
      <c r="F37" s="93" t="str">
        <f>B22</f>
        <v>Základ pro sníženou DPH</v>
      </c>
      <c r="G37" s="93" t="str">
        <f>B24</f>
        <v>Základ pro základní DPH</v>
      </c>
      <c r="H37" s="94" t="s">
        <v>17</v>
      </c>
      <c r="I37" s="94" t="s">
        <v>1</v>
      </c>
      <c r="J37" s="89" t="s">
        <v>0</v>
      </c>
    </row>
    <row r="38" spans="1:10" ht="25.5" hidden="1" customHeight="1" x14ac:dyDescent="0.15">
      <c r="A38" s="84">
        <v>1</v>
      </c>
      <c r="B38" s="90"/>
      <c r="C38" s="174"/>
      <c r="D38" s="175"/>
      <c r="E38" s="175"/>
      <c r="F38" s="95">
        <v>0</v>
      </c>
      <c r="G38" s="96">
        <v>320031.7</v>
      </c>
      <c r="H38" s="97">
        <v>67207</v>
      </c>
      <c r="I38" s="97">
        <v>387238.7</v>
      </c>
      <c r="J38" s="91">
        <f>IF(CenaCelkemVypocet=0,"",I38/CenaCelkemVypocet*100)</f>
        <v>100</v>
      </c>
    </row>
    <row r="39" spans="1:10" ht="25.5" hidden="1" customHeight="1" x14ac:dyDescent="0.15">
      <c r="A39" s="84"/>
      <c r="B39" s="176" t="s">
        <v>56</v>
      </c>
      <c r="C39" s="177"/>
      <c r="D39" s="177"/>
      <c r="E39" s="178"/>
      <c r="F39" s="98">
        <f>SUMIF(A38:A38,"=1",F38:F38)</f>
        <v>0</v>
      </c>
      <c r="G39" s="99">
        <f>SUMIF(A38:A38,"=1",G38:G38)</f>
        <v>320031.7</v>
      </c>
      <c r="H39" s="99">
        <f>SUMIF(A38:A38,"=1",H38:H38)</f>
        <v>67207</v>
      </c>
      <c r="I39" s="99">
        <f>SUMIF(A38:A38,"=1",I38:I38)</f>
        <v>387238.7</v>
      </c>
      <c r="J39" s="85">
        <f>SUMIF(A38:A38,"=1",J38:J38)</f>
        <v>100</v>
      </c>
    </row>
    <row r="43" spans="1:10" ht="16" x14ac:dyDescent="0.2">
      <c r="B43" s="107" t="s">
        <v>58</v>
      </c>
    </row>
    <row r="45" spans="1:10" ht="25.5" customHeight="1" x14ac:dyDescent="0.15">
      <c r="A45" s="108"/>
      <c r="B45" s="112" t="s">
        <v>16</v>
      </c>
      <c r="C45" s="112" t="s">
        <v>5</v>
      </c>
      <c r="D45" s="113"/>
      <c r="E45" s="113"/>
      <c r="F45" s="116" t="s">
        <v>59</v>
      </c>
      <c r="G45" s="116"/>
      <c r="H45" s="116"/>
      <c r="I45" s="179" t="s">
        <v>28</v>
      </c>
      <c r="J45" s="179"/>
    </row>
    <row r="46" spans="1:10" ht="25.5" customHeight="1" x14ac:dyDescent="0.15">
      <c r="A46" s="109"/>
      <c r="B46" s="117" t="s">
        <v>60</v>
      </c>
      <c r="C46" s="181" t="s">
        <v>61</v>
      </c>
      <c r="D46" s="182"/>
      <c r="E46" s="182"/>
      <c r="F46" s="119" t="s">
        <v>23</v>
      </c>
      <c r="G46" s="120"/>
      <c r="H46" s="120"/>
      <c r="I46" s="180">
        <f>' Pol'!G6</f>
        <v>0</v>
      </c>
      <c r="J46" s="180"/>
    </row>
    <row r="47" spans="1:10" ht="25.5" customHeight="1" x14ac:dyDescent="0.15">
      <c r="A47" s="109"/>
      <c r="B47" s="111" t="s">
        <v>62</v>
      </c>
      <c r="C47" s="165" t="s">
        <v>63</v>
      </c>
      <c r="D47" s="166"/>
      <c r="E47" s="166"/>
      <c r="F47" s="121" t="s">
        <v>23</v>
      </c>
      <c r="G47" s="122"/>
      <c r="H47" s="122"/>
      <c r="I47" s="164">
        <f>' Pol'!G9</f>
        <v>0</v>
      </c>
      <c r="J47" s="164"/>
    </row>
    <row r="48" spans="1:10" ht="25.5" customHeight="1" x14ac:dyDescent="0.15">
      <c r="A48" s="109"/>
      <c r="B48" s="111" t="s">
        <v>64</v>
      </c>
      <c r="C48" s="165" t="s">
        <v>65</v>
      </c>
      <c r="D48" s="166"/>
      <c r="E48" s="166"/>
      <c r="F48" s="121" t="s">
        <v>23</v>
      </c>
      <c r="G48" s="122"/>
      <c r="H48" s="122"/>
      <c r="I48" s="164">
        <f>' Pol'!G12</f>
        <v>0</v>
      </c>
      <c r="J48" s="164"/>
    </row>
    <row r="49" spans="1:10" ht="25.5" customHeight="1" x14ac:dyDescent="0.15">
      <c r="A49" s="109"/>
      <c r="B49" s="118" t="s">
        <v>66</v>
      </c>
      <c r="C49" s="168" t="s">
        <v>67</v>
      </c>
      <c r="D49" s="169"/>
      <c r="E49" s="169"/>
      <c r="F49" s="123" t="s">
        <v>23</v>
      </c>
      <c r="G49" s="124"/>
      <c r="H49" s="124"/>
      <c r="I49" s="167">
        <f>' Pol'!G19</f>
        <v>0</v>
      </c>
      <c r="J49" s="167"/>
    </row>
    <row r="50" spans="1:10" ht="25.5" customHeight="1" x14ac:dyDescent="0.15">
      <c r="A50" s="110"/>
      <c r="B50" s="114" t="s">
        <v>1</v>
      </c>
      <c r="C50" s="114"/>
      <c r="D50" s="115"/>
      <c r="E50" s="115"/>
      <c r="F50" s="125"/>
      <c r="G50" s="126"/>
      <c r="H50" s="126"/>
      <c r="I50" s="170">
        <f>SUM(I46:I49)</f>
        <v>0</v>
      </c>
      <c r="J50" s="170"/>
    </row>
    <row r="51" spans="1:10" x14ac:dyDescent="0.15">
      <c r="F51" s="82"/>
      <c r="G51" s="83"/>
      <c r="H51" s="82"/>
      <c r="I51" s="83"/>
      <c r="J51" s="83"/>
    </row>
    <row r="52" spans="1:10" x14ac:dyDescent="0.15">
      <c r="F52" s="82"/>
      <c r="G52" s="83"/>
      <c r="H52" s="82"/>
      <c r="I52" s="83"/>
      <c r="J52" s="83"/>
    </row>
    <row r="53" spans="1:10" x14ac:dyDescent="0.15">
      <c r="F53" s="82"/>
      <c r="G53" s="83"/>
      <c r="H53" s="82"/>
      <c r="I53" s="83"/>
      <c r="J53" s="8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B1:J1"/>
    <mergeCell ref="G25:I25"/>
    <mergeCell ref="G26:I26"/>
    <mergeCell ref="G28:I28"/>
    <mergeCell ref="G24:I24"/>
    <mergeCell ref="I15:J15"/>
    <mergeCell ref="I18:J18"/>
    <mergeCell ref="E20:F20"/>
    <mergeCell ref="G20:H20"/>
    <mergeCell ref="G27:I27"/>
    <mergeCell ref="G14:H14"/>
    <mergeCell ref="I14:J14"/>
    <mergeCell ref="E15:F15"/>
    <mergeCell ref="D11:G11"/>
    <mergeCell ref="D12:G12"/>
    <mergeCell ref="D3:J3"/>
    <mergeCell ref="D2:J2"/>
    <mergeCell ref="E16:F16"/>
    <mergeCell ref="G15:H15"/>
    <mergeCell ref="G16:H16"/>
    <mergeCell ref="G17:H17"/>
    <mergeCell ref="I16:J16"/>
    <mergeCell ref="I17:J17"/>
    <mergeCell ref="E17:F17"/>
    <mergeCell ref="E14:F14"/>
    <mergeCell ref="D10:G10"/>
    <mergeCell ref="I45:J45"/>
    <mergeCell ref="I46:J46"/>
    <mergeCell ref="C46:E46"/>
    <mergeCell ref="I47:J47"/>
    <mergeCell ref="C47:E47"/>
    <mergeCell ref="D7:G7"/>
    <mergeCell ref="D8:G8"/>
    <mergeCell ref="D9:G9"/>
    <mergeCell ref="C38:E38"/>
    <mergeCell ref="B39:E39"/>
    <mergeCell ref="D34:E34"/>
    <mergeCell ref="G23:I23"/>
    <mergeCell ref="G22:I22"/>
    <mergeCell ref="E18:F18"/>
    <mergeCell ref="E19:F19"/>
    <mergeCell ref="I19:J19"/>
    <mergeCell ref="I20:J20"/>
    <mergeCell ref="G18:H18"/>
    <mergeCell ref="G19:H19"/>
    <mergeCell ref="I48:J48"/>
    <mergeCell ref="C48:E48"/>
    <mergeCell ref="I49:J49"/>
    <mergeCell ref="C49:E49"/>
    <mergeCell ref="I50:J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5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 enableFormatConditionsCalculation="0">
    <tabColor rgb="FFFF9966"/>
  </sheetPr>
  <dimension ref="A1:G5"/>
  <sheetViews>
    <sheetView workbookViewId="0">
      <selection activeCell="A5" sqref="A5:IV5"/>
    </sheetView>
  </sheetViews>
  <sheetFormatPr baseColWidth="10" defaultColWidth="8.83203125" defaultRowHeight="13" x14ac:dyDescent="0.15"/>
  <cols>
    <col min="1" max="1" width="4.33203125" style="6" customWidth="1"/>
    <col min="2" max="2" width="14.5" style="6" customWidth="1"/>
    <col min="3" max="3" width="38.33203125" style="10" customWidth="1"/>
    <col min="4" max="4" width="4.5" style="6" customWidth="1"/>
    <col min="5" max="5" width="10.5" style="6" customWidth="1"/>
    <col min="6" max="6" width="9.83203125" style="6" customWidth="1"/>
    <col min="7" max="7" width="12.6640625" style="6" customWidth="1"/>
    <col min="8" max="16384" width="8.83203125" style="6"/>
  </cols>
  <sheetData>
    <row r="1" spans="1:7" ht="16" x14ac:dyDescent="0.15">
      <c r="A1" s="210" t="s">
        <v>6</v>
      </c>
      <c r="B1" s="210"/>
      <c r="C1" s="211"/>
      <c r="D1" s="210"/>
      <c r="E1" s="210"/>
      <c r="F1" s="210"/>
      <c r="G1" s="210"/>
    </row>
    <row r="2" spans="1:7" ht="25" customHeight="1" x14ac:dyDescent="0.15">
      <c r="A2" s="73" t="s">
        <v>39</v>
      </c>
      <c r="B2" s="72"/>
      <c r="C2" s="212"/>
      <c r="D2" s="212"/>
      <c r="E2" s="212"/>
      <c r="F2" s="212"/>
      <c r="G2" s="213"/>
    </row>
    <row r="3" spans="1:7" ht="25" hidden="1" customHeight="1" x14ac:dyDescent="0.15">
      <c r="A3" s="73" t="s">
        <v>7</v>
      </c>
      <c r="B3" s="72"/>
      <c r="C3" s="212"/>
      <c r="D3" s="212"/>
      <c r="E3" s="212"/>
      <c r="F3" s="212"/>
      <c r="G3" s="213"/>
    </row>
    <row r="4" spans="1:7" ht="25" hidden="1" customHeight="1" x14ac:dyDescent="0.15">
      <c r="A4" s="73" t="s">
        <v>8</v>
      </c>
      <c r="B4" s="72"/>
      <c r="C4" s="212"/>
      <c r="D4" s="212"/>
      <c r="E4" s="212"/>
      <c r="F4" s="212"/>
      <c r="G4" s="213"/>
    </row>
    <row r="5" spans="1:7" hidden="1" x14ac:dyDescent="0.1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/>
  </sheetPr>
  <dimension ref="A1:AT33"/>
  <sheetViews>
    <sheetView tabSelected="1" workbookViewId="0">
      <selection activeCell="G13" sqref="G13"/>
    </sheetView>
  </sheetViews>
  <sheetFormatPr baseColWidth="10" defaultColWidth="8.83203125" defaultRowHeight="13" outlineLevelRow="1" x14ac:dyDescent="0.15"/>
  <cols>
    <col min="1" max="1" width="4.33203125" customWidth="1"/>
    <col min="2" max="2" width="14.5" style="81" customWidth="1"/>
    <col min="3" max="3" width="38.33203125" style="81" customWidth="1"/>
    <col min="4" max="4" width="4.5" customWidth="1"/>
    <col min="5" max="5" width="10.5" customWidth="1"/>
    <col min="6" max="6" width="9.83203125" customWidth="1"/>
    <col min="7" max="7" width="12.6640625" customWidth="1"/>
    <col min="15" max="25" width="0" hidden="1" customWidth="1"/>
  </cols>
  <sheetData>
    <row r="1" spans="1:46" ht="15.75" customHeight="1" x14ac:dyDescent="0.2">
      <c r="A1" s="214" t="s">
        <v>6</v>
      </c>
      <c r="B1" s="214"/>
      <c r="C1" s="214"/>
      <c r="D1" s="214"/>
      <c r="E1" s="214"/>
      <c r="F1" s="214"/>
      <c r="G1" s="214"/>
      <c r="Q1" t="s">
        <v>71</v>
      </c>
    </row>
    <row r="2" spans="1:46" ht="25" customHeight="1" x14ac:dyDescent="0.15">
      <c r="A2" s="131" t="s">
        <v>70</v>
      </c>
      <c r="B2" s="129"/>
      <c r="C2" s="215" t="s">
        <v>43</v>
      </c>
      <c r="D2" s="216"/>
      <c r="E2" s="216"/>
      <c r="F2" s="216"/>
      <c r="G2" s="217"/>
      <c r="Q2" t="s">
        <v>72</v>
      </c>
    </row>
    <row r="3" spans="1:46" ht="25" customHeight="1" x14ac:dyDescent="0.15">
      <c r="A3" s="132" t="s">
        <v>7</v>
      </c>
      <c r="B3" s="130"/>
      <c r="C3" s="218" t="s">
        <v>41</v>
      </c>
      <c r="D3" s="219"/>
      <c r="E3" s="219"/>
      <c r="F3" s="219"/>
      <c r="G3" s="220"/>
      <c r="Q3" t="s">
        <v>73</v>
      </c>
    </row>
    <row r="5" spans="1:46" ht="26" x14ac:dyDescent="0.15">
      <c r="A5" s="137" t="s">
        <v>74</v>
      </c>
      <c r="B5" s="138" t="s">
        <v>75</v>
      </c>
      <c r="C5" s="138" t="s">
        <v>76</v>
      </c>
      <c r="D5" s="137" t="s">
        <v>77</v>
      </c>
      <c r="E5" s="137" t="s">
        <v>78</v>
      </c>
      <c r="F5" s="133" t="s">
        <v>79</v>
      </c>
      <c r="G5" s="147" t="s">
        <v>28</v>
      </c>
      <c r="H5" s="148" t="s">
        <v>80</v>
      </c>
      <c r="I5" s="148" t="s">
        <v>81</v>
      </c>
    </row>
    <row r="6" spans="1:46" x14ac:dyDescent="0.15">
      <c r="A6" s="149" t="s">
        <v>82</v>
      </c>
      <c r="B6" s="150" t="s">
        <v>60</v>
      </c>
      <c r="C6" s="151" t="s">
        <v>61</v>
      </c>
      <c r="D6" s="152"/>
      <c r="E6" s="153"/>
      <c r="F6" s="154"/>
      <c r="G6" s="154">
        <f>SUM(G7:G8)</f>
        <v>0</v>
      </c>
      <c r="H6" s="154"/>
      <c r="I6" s="154">
        <f>SUM(I7:I8)</f>
        <v>16.770389999999999</v>
      </c>
      <c r="Q6" t="s">
        <v>83</v>
      </c>
    </row>
    <row r="7" spans="1:46" ht="22" outlineLevel="1" x14ac:dyDescent="0.15">
      <c r="A7" s="135">
        <v>1</v>
      </c>
      <c r="B7" s="139" t="s">
        <v>84</v>
      </c>
      <c r="C7" s="160" t="s">
        <v>85</v>
      </c>
      <c r="D7" s="141" t="s">
        <v>86</v>
      </c>
      <c r="E7" s="143">
        <v>57</v>
      </c>
      <c r="F7" s="145"/>
      <c r="G7" s="145">
        <f>E7*F7</f>
        <v>0</v>
      </c>
      <c r="H7" s="145">
        <v>0.27693000000000001</v>
      </c>
      <c r="I7" s="145">
        <f>ROUND(E7*H7,5)</f>
        <v>15.78501</v>
      </c>
      <c r="J7" s="134"/>
      <c r="K7" s="134"/>
      <c r="L7" s="134"/>
      <c r="M7" s="134"/>
      <c r="N7" s="134"/>
      <c r="O7" s="134"/>
      <c r="P7" s="134"/>
      <c r="Q7" s="134" t="s">
        <v>87</v>
      </c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</row>
    <row r="8" spans="1:46" outlineLevel="1" x14ac:dyDescent="0.15">
      <c r="A8" s="135">
        <v>2</v>
      </c>
      <c r="B8" s="139" t="s">
        <v>88</v>
      </c>
      <c r="C8" s="160" t="s">
        <v>89</v>
      </c>
      <c r="D8" s="141" t="s">
        <v>90</v>
      </c>
      <c r="E8" s="143">
        <v>6</v>
      </c>
      <c r="F8" s="145"/>
      <c r="G8" s="145">
        <f>E8*F8</f>
        <v>0</v>
      </c>
      <c r="H8" s="145">
        <v>0.16422999999999999</v>
      </c>
      <c r="I8" s="145">
        <f>ROUND(E8*H8,5)</f>
        <v>0.98538000000000003</v>
      </c>
      <c r="J8" s="134"/>
      <c r="K8" s="134"/>
      <c r="L8" s="134"/>
      <c r="M8" s="134"/>
      <c r="N8" s="134"/>
      <c r="O8" s="134"/>
      <c r="P8" s="134"/>
      <c r="Q8" s="134" t="s">
        <v>87</v>
      </c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</row>
    <row r="9" spans="1:46" x14ac:dyDescent="0.15">
      <c r="A9" s="136" t="s">
        <v>82</v>
      </c>
      <c r="B9" s="140" t="s">
        <v>62</v>
      </c>
      <c r="C9" s="161" t="s">
        <v>63</v>
      </c>
      <c r="D9" s="142"/>
      <c r="E9" s="144"/>
      <c r="F9" s="146"/>
      <c r="G9" s="146">
        <f>SUM(G10:G11)</f>
        <v>0</v>
      </c>
      <c r="H9" s="146"/>
      <c r="I9" s="146">
        <f>SUM(I10:I11)</f>
        <v>7.2257999999999996</v>
      </c>
      <c r="Q9" t="s">
        <v>83</v>
      </c>
    </row>
    <row r="10" spans="1:46" ht="22" outlineLevel="1" x14ac:dyDescent="0.15">
      <c r="A10" s="135">
        <v>3</v>
      </c>
      <c r="B10" s="139" t="s">
        <v>91</v>
      </c>
      <c r="C10" s="160" t="s">
        <v>92</v>
      </c>
      <c r="D10" s="141" t="s">
        <v>93</v>
      </c>
      <c r="E10" s="143">
        <v>2.8281000000000001</v>
      </c>
      <c r="F10" s="145"/>
      <c r="G10" s="145">
        <f t="shared" ref="G10:G11" si="0">E10*F10</f>
        <v>0</v>
      </c>
      <c r="H10" s="145">
        <v>2.5550000000000002</v>
      </c>
      <c r="I10" s="145">
        <f>ROUND(E10*H10,5)</f>
        <v>7.2257999999999996</v>
      </c>
      <c r="J10" s="134"/>
      <c r="K10" s="134"/>
      <c r="L10" s="134"/>
      <c r="M10" s="134"/>
      <c r="N10" s="134"/>
      <c r="O10" s="134"/>
      <c r="P10" s="134"/>
      <c r="Q10" s="134" t="s">
        <v>94</v>
      </c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</row>
    <row r="11" spans="1:46" outlineLevel="1" x14ac:dyDescent="0.15">
      <c r="A11" s="135">
        <v>4</v>
      </c>
      <c r="B11" s="139" t="s">
        <v>95</v>
      </c>
      <c r="C11" s="160" t="s">
        <v>96</v>
      </c>
      <c r="D11" s="141" t="s">
        <v>93</v>
      </c>
      <c r="E11" s="143">
        <v>2.8281000000000001</v>
      </c>
      <c r="F11" s="145"/>
      <c r="G11" s="145">
        <f t="shared" si="0"/>
        <v>0</v>
      </c>
      <c r="H11" s="145">
        <v>0</v>
      </c>
      <c r="I11" s="145">
        <f>ROUND(E11*H11,5)</f>
        <v>0</v>
      </c>
      <c r="J11" s="134"/>
      <c r="K11" s="134"/>
      <c r="L11" s="134"/>
      <c r="M11" s="134"/>
      <c r="N11" s="134"/>
      <c r="O11" s="134"/>
      <c r="P11" s="134"/>
      <c r="Q11" s="134" t="s">
        <v>94</v>
      </c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</row>
    <row r="12" spans="1:46" x14ac:dyDescent="0.15">
      <c r="A12" s="136" t="s">
        <v>82</v>
      </c>
      <c r="B12" s="140" t="s">
        <v>64</v>
      </c>
      <c r="C12" s="161" t="s">
        <v>65</v>
      </c>
      <c r="D12" s="142"/>
      <c r="E12" s="144"/>
      <c r="F12" s="146"/>
      <c r="G12" s="146">
        <f>SUM(G13:G18)</f>
        <v>0</v>
      </c>
      <c r="H12" s="146"/>
      <c r="I12" s="146">
        <f>SUM(I13:I18)</f>
        <v>0</v>
      </c>
      <c r="Q12" t="s">
        <v>83</v>
      </c>
    </row>
    <row r="13" spans="1:46" outlineLevel="1" x14ac:dyDescent="0.15">
      <c r="A13" s="135">
        <v>5</v>
      </c>
      <c r="B13" s="139" t="s">
        <v>97</v>
      </c>
      <c r="C13" s="160" t="s">
        <v>98</v>
      </c>
      <c r="D13" s="141" t="s">
        <v>86</v>
      </c>
      <c r="E13" s="143">
        <v>28.280519999999999</v>
      </c>
      <c r="F13" s="145"/>
      <c r="G13" s="145">
        <f t="shared" ref="G13:G18" si="1">E13*F13</f>
        <v>0</v>
      </c>
      <c r="H13" s="145">
        <v>0</v>
      </c>
      <c r="I13" s="145">
        <f t="shared" ref="I13:I18" si="2">ROUND(E13*H13,5)</f>
        <v>0</v>
      </c>
      <c r="J13" s="134"/>
      <c r="K13" s="134"/>
      <c r="L13" s="134"/>
      <c r="M13" s="134"/>
      <c r="N13" s="134"/>
      <c r="O13" s="134"/>
      <c r="P13" s="134"/>
      <c r="Q13" s="134" t="s">
        <v>94</v>
      </c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</row>
    <row r="14" spans="1:46" ht="22" outlineLevel="1" x14ac:dyDescent="0.15">
      <c r="A14" s="135">
        <v>6</v>
      </c>
      <c r="B14" s="139" t="s">
        <v>99</v>
      </c>
      <c r="C14" s="160" t="s">
        <v>100</v>
      </c>
      <c r="D14" s="141" t="s">
        <v>93</v>
      </c>
      <c r="E14" s="143">
        <v>2.828052</v>
      </c>
      <c r="F14" s="145"/>
      <c r="G14" s="145">
        <f t="shared" si="1"/>
        <v>0</v>
      </c>
      <c r="H14" s="145">
        <v>0</v>
      </c>
      <c r="I14" s="145">
        <f t="shared" si="2"/>
        <v>0</v>
      </c>
      <c r="J14" s="134"/>
      <c r="K14" s="134"/>
      <c r="L14" s="134"/>
      <c r="M14" s="134"/>
      <c r="N14" s="134"/>
      <c r="O14" s="134"/>
      <c r="P14" s="134"/>
      <c r="Q14" s="134" t="s">
        <v>94</v>
      </c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</row>
    <row r="15" spans="1:46" outlineLevel="1" x14ac:dyDescent="0.15">
      <c r="A15" s="135">
        <v>7</v>
      </c>
      <c r="B15" s="139" t="s">
        <v>101</v>
      </c>
      <c r="C15" s="160" t="s">
        <v>102</v>
      </c>
      <c r="D15" s="141" t="s">
        <v>103</v>
      </c>
      <c r="E15" s="143">
        <v>6.2350000000000003</v>
      </c>
      <c r="F15" s="145"/>
      <c r="G15" s="145">
        <f t="shared" si="1"/>
        <v>0</v>
      </c>
      <c r="H15" s="145">
        <v>0</v>
      </c>
      <c r="I15" s="145">
        <f t="shared" si="2"/>
        <v>0</v>
      </c>
      <c r="J15" s="134"/>
      <c r="K15" s="134"/>
      <c r="L15" s="134"/>
      <c r="M15" s="134"/>
      <c r="N15" s="134"/>
      <c r="O15" s="134"/>
      <c r="P15" s="134"/>
      <c r="Q15" s="134" t="s">
        <v>94</v>
      </c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</row>
    <row r="16" spans="1:46" outlineLevel="1" x14ac:dyDescent="0.15">
      <c r="A16" s="135">
        <v>8</v>
      </c>
      <c r="B16" s="139" t="s">
        <v>104</v>
      </c>
      <c r="C16" s="160" t="s">
        <v>105</v>
      </c>
      <c r="D16" s="141" t="s">
        <v>103</v>
      </c>
      <c r="E16" s="143">
        <v>62.35</v>
      </c>
      <c r="F16" s="145"/>
      <c r="G16" s="145">
        <f t="shared" si="1"/>
        <v>0</v>
      </c>
      <c r="H16" s="145">
        <v>0</v>
      </c>
      <c r="I16" s="145">
        <f t="shared" si="2"/>
        <v>0</v>
      </c>
      <c r="J16" s="134"/>
      <c r="K16" s="134"/>
      <c r="L16" s="134"/>
      <c r="M16" s="134"/>
      <c r="N16" s="134"/>
      <c r="O16" s="134"/>
      <c r="P16" s="134"/>
      <c r="Q16" s="134" t="s">
        <v>94</v>
      </c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</row>
    <row r="17" spans="1:46" outlineLevel="1" x14ac:dyDescent="0.15">
      <c r="A17" s="135">
        <v>9</v>
      </c>
      <c r="B17" s="139" t="s">
        <v>106</v>
      </c>
      <c r="C17" s="160" t="s">
        <v>107</v>
      </c>
      <c r="D17" s="141" t="s">
        <v>103</v>
      </c>
      <c r="E17" s="143">
        <v>6.2350000000000003</v>
      </c>
      <c r="F17" s="145"/>
      <c r="G17" s="145">
        <f t="shared" si="1"/>
        <v>0</v>
      </c>
      <c r="H17" s="145">
        <v>0</v>
      </c>
      <c r="I17" s="145">
        <f t="shared" si="2"/>
        <v>0</v>
      </c>
      <c r="J17" s="134"/>
      <c r="K17" s="134"/>
      <c r="L17" s="134"/>
      <c r="M17" s="134"/>
      <c r="N17" s="134"/>
      <c r="O17" s="134"/>
      <c r="P17" s="134"/>
      <c r="Q17" s="134" t="s">
        <v>94</v>
      </c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</row>
    <row r="18" spans="1:46" outlineLevel="1" x14ac:dyDescent="0.15">
      <c r="A18" s="135">
        <v>10</v>
      </c>
      <c r="B18" s="139" t="s">
        <v>108</v>
      </c>
      <c r="C18" s="160" t="s">
        <v>109</v>
      </c>
      <c r="D18" s="141" t="s">
        <v>103</v>
      </c>
      <c r="E18" s="143">
        <v>6.2350000000000003</v>
      </c>
      <c r="F18" s="145"/>
      <c r="G18" s="145">
        <f t="shared" si="1"/>
        <v>0</v>
      </c>
      <c r="H18" s="145">
        <v>0</v>
      </c>
      <c r="I18" s="145">
        <f t="shared" si="2"/>
        <v>0</v>
      </c>
      <c r="J18" s="134"/>
      <c r="K18" s="134"/>
      <c r="L18" s="134"/>
      <c r="M18" s="134"/>
      <c r="N18" s="134"/>
      <c r="O18" s="134"/>
      <c r="P18" s="134"/>
      <c r="Q18" s="134" t="s">
        <v>94</v>
      </c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</row>
    <row r="19" spans="1:46" x14ac:dyDescent="0.15">
      <c r="A19" s="136" t="s">
        <v>82</v>
      </c>
      <c r="B19" s="140" t="s">
        <v>66</v>
      </c>
      <c r="C19" s="161" t="s">
        <v>67</v>
      </c>
      <c r="D19" s="142"/>
      <c r="E19" s="144"/>
      <c r="F19" s="146"/>
      <c r="G19" s="146">
        <f>SUM(G20:G20)</f>
        <v>0</v>
      </c>
      <c r="H19" s="146"/>
      <c r="I19" s="146">
        <f>SUM(I20:I20)</f>
        <v>0</v>
      </c>
      <c r="Q19" t="s">
        <v>83</v>
      </c>
    </row>
    <row r="20" spans="1:46" outlineLevel="1" x14ac:dyDescent="0.15">
      <c r="A20" s="155">
        <v>11</v>
      </c>
      <c r="B20" s="156" t="s">
        <v>110</v>
      </c>
      <c r="C20" s="162" t="s">
        <v>111</v>
      </c>
      <c r="D20" s="157" t="s">
        <v>103</v>
      </c>
      <c r="E20" s="158">
        <f>I9+I6</f>
        <v>23.996189999999999</v>
      </c>
      <c r="F20" s="159"/>
      <c r="G20" s="159">
        <f>E20*F20</f>
        <v>0</v>
      </c>
      <c r="H20" s="159">
        <v>0</v>
      </c>
      <c r="I20" s="159">
        <f>ROUND(E20*H20,5)</f>
        <v>0</v>
      </c>
      <c r="J20" s="134"/>
      <c r="K20" s="134"/>
      <c r="L20" s="134"/>
      <c r="M20" s="134"/>
      <c r="N20" s="134"/>
      <c r="O20" s="134"/>
      <c r="P20" s="134"/>
      <c r="Q20" s="134" t="s">
        <v>94</v>
      </c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</row>
    <row r="21" spans="1:46" x14ac:dyDescent="0.15">
      <c r="A21" s="136" t="s">
        <v>82</v>
      </c>
      <c r="B21" s="140"/>
      <c r="C21" s="161" t="s">
        <v>114</v>
      </c>
      <c r="D21" s="142"/>
      <c r="E21" s="144"/>
      <c r="F21" s="146"/>
      <c r="G21" s="146">
        <f>SUM(G22:G24)</f>
        <v>0</v>
      </c>
      <c r="H21" s="146"/>
      <c r="I21" s="146">
        <f>SUM(I22:I22)</f>
        <v>0</v>
      </c>
      <c r="O21">
        <v>15</v>
      </c>
      <c r="P21">
        <v>21</v>
      </c>
    </row>
    <row r="22" spans="1:46" x14ac:dyDescent="0.15">
      <c r="A22" s="155">
        <v>12</v>
      </c>
      <c r="B22" s="156"/>
      <c r="C22" s="162" t="s">
        <v>115</v>
      </c>
      <c r="D22" s="157" t="s">
        <v>116</v>
      </c>
      <c r="E22" s="158">
        <v>1</v>
      </c>
      <c r="F22" s="159"/>
      <c r="G22" s="159">
        <f>E22*F22</f>
        <v>0</v>
      </c>
      <c r="H22" s="159">
        <v>0</v>
      </c>
      <c r="I22" s="159">
        <f>ROUND(E22*H22,5)</f>
        <v>0</v>
      </c>
      <c r="Q22" t="s">
        <v>112</v>
      </c>
    </row>
    <row r="23" spans="1:46" x14ac:dyDescent="0.15">
      <c r="A23" s="155">
        <v>13</v>
      </c>
      <c r="B23" s="156"/>
      <c r="C23" s="162" t="s">
        <v>117</v>
      </c>
      <c r="D23" s="157" t="s">
        <v>116</v>
      </c>
      <c r="E23" s="158">
        <v>1</v>
      </c>
      <c r="F23" s="159"/>
      <c r="G23" s="159">
        <f t="shared" ref="G23:G24" si="3">E23*F23</f>
        <v>0</v>
      </c>
      <c r="H23" s="159">
        <v>1</v>
      </c>
      <c r="I23" s="159">
        <f t="shared" ref="I23:I24" si="4">ROUND(E23*H23,5)</f>
        <v>1</v>
      </c>
    </row>
    <row r="24" spans="1:46" x14ac:dyDescent="0.15">
      <c r="A24" s="155">
        <v>14</v>
      </c>
      <c r="B24" s="156"/>
      <c r="C24" s="162" t="s">
        <v>118</v>
      </c>
      <c r="D24" s="157" t="s">
        <v>116</v>
      </c>
      <c r="E24" s="158">
        <v>3</v>
      </c>
      <c r="F24" s="159"/>
      <c r="G24" s="159">
        <f t="shared" si="3"/>
        <v>0</v>
      </c>
      <c r="H24" s="159">
        <v>2</v>
      </c>
      <c r="I24" s="159">
        <f t="shared" si="4"/>
        <v>6</v>
      </c>
    </row>
    <row r="25" spans="1:46" x14ac:dyDescent="0.15">
      <c r="G25" s="82"/>
      <c r="H25" s="82"/>
      <c r="I25" s="82"/>
    </row>
    <row r="26" spans="1:46" x14ac:dyDescent="0.15">
      <c r="G26" s="82"/>
      <c r="H26" s="82"/>
      <c r="I26" s="82"/>
    </row>
    <row r="27" spans="1:46" x14ac:dyDescent="0.15">
      <c r="G27" s="82"/>
      <c r="H27" s="82"/>
      <c r="I27" s="82"/>
    </row>
    <row r="28" spans="1:46" x14ac:dyDescent="0.15">
      <c r="G28" s="82"/>
      <c r="H28" s="82"/>
      <c r="I28" s="82"/>
    </row>
    <row r="29" spans="1:46" x14ac:dyDescent="0.15">
      <c r="G29" s="82"/>
      <c r="H29" s="82"/>
      <c r="I29" s="82"/>
    </row>
    <row r="30" spans="1:46" x14ac:dyDescent="0.15">
      <c r="G30" s="82"/>
      <c r="H30" s="82"/>
      <c r="I30" s="82"/>
    </row>
    <row r="31" spans="1:46" x14ac:dyDescent="0.15">
      <c r="G31" s="82"/>
      <c r="H31" s="82"/>
      <c r="I31" s="82"/>
    </row>
    <row r="32" spans="1:46" x14ac:dyDescent="0.15">
      <c r="G32" s="82"/>
      <c r="H32" s="82"/>
      <c r="I32" s="82"/>
    </row>
    <row r="33" spans="7:9" x14ac:dyDescent="0.15">
      <c r="G33" s="82"/>
      <c r="H33" s="82"/>
      <c r="I33" s="82"/>
    </row>
  </sheetData>
  <mergeCells count="3">
    <mergeCell ref="A1:G1"/>
    <mergeCell ref="C2:G2"/>
    <mergeCell ref="C3:G3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Pokyny pro vyplnění</vt:lpstr>
      <vt:lpstr>Stavba</vt:lpstr>
      <vt:lpstr>VzorPolozky</vt:lpstr>
      <vt:lpstr> Pol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Uživatel Microsoft Office</cp:lastModifiedBy>
  <cp:lastPrinted>2014-02-28T09:52:57Z</cp:lastPrinted>
  <dcterms:created xsi:type="dcterms:W3CDTF">2009-04-08T07:15:50Z</dcterms:created>
  <dcterms:modified xsi:type="dcterms:W3CDTF">2017-12-06T19:21:52Z</dcterms:modified>
</cp:coreProperties>
</file>